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dbrsi-my.sharepoint.com/personal/igor_pigac_dbr_si/Documents/Dokumenti/02-NEŽIVILA/JN/01 - ODPRTI POSTOPEK/JN 2026/04 - IRIS - PONOVITEV/RD/"/>
    </mc:Choice>
  </mc:AlternateContent>
  <xr:revisionPtr revIDLastSave="31" documentId="8_{1996B697-9658-4010-8756-020FFBEF7691}" xr6:coauthVersionLast="47" xr6:coauthVersionMax="47" xr10:uidLastSave="{C78EC69C-10B2-46F0-9E5D-DC874DEB54F4}"/>
  <bookViews>
    <workbookView xWindow="-19310" yWindow="-110" windowWidth="19420" windowHeight="11500" xr2:uid="{00000000-000D-0000-FFFF-FFFF00000000}"/>
  </bookViews>
  <sheets>
    <sheet name="Predraču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68" i="1" l="1"/>
  <c r="C47" i="1"/>
  <c r="C67" i="1" s="1"/>
  <c r="E26" i="1"/>
  <c r="E25" i="1"/>
  <c r="E11" i="1"/>
  <c r="E10" i="1"/>
  <c r="F26" i="1" l="1"/>
  <c r="G26" i="1"/>
  <c r="E28" i="1"/>
  <c r="G25" i="1"/>
  <c r="F25" i="1"/>
  <c r="F11" i="1"/>
  <c r="G11" i="1"/>
  <c r="E13" i="1"/>
  <c r="C37" i="1" s="1"/>
  <c r="G10" i="1"/>
  <c r="F10" i="1"/>
  <c r="E29" i="1" l="1"/>
  <c r="C38" i="1"/>
  <c r="C39" i="1" s="1"/>
  <c r="C40" i="1" s="1"/>
  <c r="C41" i="1" s="1"/>
  <c r="E14" i="1"/>
  <c r="G28" i="1"/>
  <c r="C66" i="1" s="1"/>
  <c r="F13" i="1"/>
  <c r="F28" i="1"/>
  <c r="G13" i="1"/>
  <c r="C65" i="1" s="1"/>
  <c r="C69" i="1" l="1"/>
  <c r="G29" i="1"/>
  <c r="E38" i="1"/>
  <c r="F14" i="1"/>
  <c r="D37" i="1"/>
  <c r="F29" i="1"/>
  <c r="D38" i="1"/>
  <c r="G14" i="1"/>
  <c r="E37" i="1"/>
  <c r="E39" i="1" l="1"/>
  <c r="E40" i="1" s="1"/>
  <c r="E41" i="1" s="1"/>
  <c r="D39" i="1"/>
  <c r="D40" i="1" s="1"/>
  <c r="D41" i="1" s="1"/>
</calcChain>
</file>

<file path=xl/sharedStrings.xml><?xml version="1.0" encoding="utf-8"?>
<sst xmlns="http://schemas.openxmlformats.org/spreadsheetml/2006/main" count="79" uniqueCount="54">
  <si>
    <t>1. SKLADIŠČENJE</t>
  </si>
  <si>
    <t xml:space="preserve">Hladilniški režim </t>
  </si>
  <si>
    <t xml:space="preserve">Sobni režim </t>
  </si>
  <si>
    <t>4=3*12</t>
  </si>
  <si>
    <t>5=3*60</t>
  </si>
  <si>
    <t>Mesečna vrednost (EUR brez DDV)</t>
  </si>
  <si>
    <t>Letna vrednost (EUR brez DDV)</t>
  </si>
  <si>
    <t>SKUPAJ brez DDV</t>
  </si>
  <si>
    <t>SKUPAJ z DDV</t>
  </si>
  <si>
    <t>Skladiščna površina (m²)</t>
  </si>
  <si>
    <t>Cena skladiščenja (EUR/m²/mesec)</t>
  </si>
  <si>
    <t>Mesečna vrednost skladiščenja (EUR brez DDV)</t>
  </si>
  <si>
    <t>Letna vrednost  skladiščenja (EUR brez DDV)</t>
  </si>
  <si>
    <t>Skupna vrednost skladiščenja za 60 mesecev (EUR brez DDV)</t>
  </si>
  <si>
    <t>3= 1*2</t>
  </si>
  <si>
    <t>Temperaturni režim skladiščenja</t>
  </si>
  <si>
    <t>2. STORITEV OBNAVLJANJA ZALOG – DELO</t>
  </si>
  <si>
    <t>Mesečna vrednost storitve (EUR brez DDV)</t>
  </si>
  <si>
    <t>Cena storitve (EUR/uro)</t>
  </si>
  <si>
    <t>Letna vrednost  storitve (EUR brez DDV)</t>
  </si>
  <si>
    <t xml:space="preserve">Opomba: </t>
  </si>
  <si>
    <t>Vrsta storitve</t>
  </si>
  <si>
    <t>Skladiščenje</t>
  </si>
  <si>
    <t>Storitev obnavljanja zalog – delo</t>
  </si>
  <si>
    <t>DDV (22 %)</t>
  </si>
  <si>
    <t>Skupna vrednost za 60 mesecev        (EUR brez DDV)</t>
  </si>
  <si>
    <t>Naročnik prizna stroške transporta v maksimalni višini 10.000 EUR brez DDV.</t>
  </si>
  <si>
    <t>Skupna vrednost za 60 mesecev (EUR brez DDV)</t>
  </si>
  <si>
    <t>Cena transporta (EUR brez DDV / paleto / km)</t>
  </si>
  <si>
    <t>1.</t>
  </si>
  <si>
    <t>2.</t>
  </si>
  <si>
    <t>3.</t>
  </si>
  <si>
    <t>4.</t>
  </si>
  <si>
    <t>ODPRTI POSTOPEK - STORITEV</t>
  </si>
  <si>
    <t>Številka: 4301-0016/2026</t>
  </si>
  <si>
    <t>JN BR: 2026-253</t>
  </si>
  <si>
    <t>Predvideno št. ur storitve obnavljanja / mesec</t>
  </si>
  <si>
    <t>OBR. -  2.19</t>
  </si>
  <si>
    <t>SKUPNA POGODBENA VREDNOST SKLADIŠČENJA IN OBNAVLJANJA ZDRAVIL ZA UPORABO V VETERINARSKI MEDICINI Z MOŽNOSTJO TRANSPORTA</t>
  </si>
  <si>
    <t>PREDRAČUN ZA SKLADIŠČENJE IN OBNAVLJANJE ZDRAVIL ZA UPORABO V VETERINARSKI MEDICINI Z MOŽNOSTJO TRANSPORTA</t>
  </si>
  <si>
    <t>Nabava novih zdravil za obnavljanje zalog</t>
  </si>
  <si>
    <t>VMESNA REKAPITULACIJA PONUDBENE VREDNOSTI</t>
  </si>
  <si>
    <t>Naročnik prizna maksimalni kumulativni saldo med vrednostjo prodanih zdravil in vrednostjo nabavljenih nadomestnih zdravil v višini največ 18.000 EUR brez DDV za celotno obdobje trajanja pogodbe.</t>
  </si>
  <si>
    <t>3. STORITEV OBNAVLJANJA ZALOG Z NABAVO NOVIH ZDRAVIL</t>
  </si>
  <si>
    <t>Skupna vrednost storitve za 60 mesecev         (EUR brez DDV)</t>
  </si>
  <si>
    <t>Naročnik prizna stroške obnavljanja v maksimalni višini 300.000 EUR brez DDV za celotno obdobje trajanja pogodbe.</t>
  </si>
  <si>
    <t>Maksimalna površina, ki je osnova za obračun za skladiščenje v hladilniškem režimu znaša 2 m².</t>
  </si>
  <si>
    <t>Maksimalna površina, ki je osnova za obračun za skladiščenje v sobnem režimu znaša 30 m².</t>
  </si>
  <si>
    <t>Najvišja cena, ki jo bo naročnik priznal za skladiščenje blaga v sobnem režimu znaša  6,00 EUR / m² brez DDV.</t>
  </si>
  <si>
    <t>Najvišja cena, ki jo bo naročnik priznal za skladiščenje blaga v hladilniškem režimu znaša  20,00 EUR / m² brez DDV.</t>
  </si>
  <si>
    <t>Najvišja urna postavka za storitev obnavljanja znaša 46,00 EUR / uro brez DDV.</t>
  </si>
  <si>
    <t>Naročnik prizna maksimalno število ur dela v višini 25 ur / mesečno (za hladilniški režim maksimalno 5 ur / mesečno, za sobni režim maksimalno 20 ur / mesečno)</t>
  </si>
  <si>
    <t>4. STORITEV LOGISTIKE IN TRANSPORTA</t>
  </si>
  <si>
    <t>Storitev logistike in transporta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</si>
</sst>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sz val="1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9.5"/>
      <color theme="1"/>
      <name val="Arial"/>
      <family val="2"/>
      <charset val="238"/>
    </font>
    <font>
      <sz val="9.5"/>
      <color theme="1"/>
      <name val="Calibri"/>
      <family val="2"/>
      <scheme val="minor"/>
    </font>
    <font>
      <sz val="11"/>
      <color rgb="FF0070C0"/>
      <name val="Arial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7CB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4" fontId="3" fillId="0" borderId="1" xfId="0" applyNumberFormat="1" applyFont="1" applyBorder="1"/>
    <xf numFmtId="3" fontId="3" fillId="0" borderId="1" xfId="0" applyNumberFormat="1" applyFont="1" applyBorder="1"/>
    <xf numFmtId="0" fontId="0" fillId="0" borderId="0" xfId="0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3" fillId="0" borderId="0" xfId="0" applyNumberFormat="1" applyFont="1"/>
    <xf numFmtId="0" fontId="6" fillId="0" borderId="0" xfId="0" applyFont="1"/>
    <xf numFmtId="0" fontId="2" fillId="4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center" vertical="center" wrapText="1"/>
    </xf>
    <xf numFmtId="0" fontId="7" fillId="0" borderId="1" xfId="0" applyFont="1" applyBorder="1"/>
    <xf numFmtId="4" fontId="7" fillId="0" borderId="1" xfId="0" applyNumberFormat="1" applyFont="1" applyBorder="1"/>
    <xf numFmtId="0" fontId="7" fillId="4" borderId="1" xfId="0" applyFont="1" applyFill="1" applyBorder="1"/>
    <xf numFmtId="4" fontId="7" fillId="4" borderId="1" xfId="0" applyNumberFormat="1" applyFont="1" applyFill="1" applyBorder="1"/>
    <xf numFmtId="0" fontId="2" fillId="3" borderId="1" xfId="0" applyFont="1" applyFill="1" applyBorder="1" applyAlignment="1">
      <alignment horizontal="left" vertical="center"/>
    </xf>
    <xf numFmtId="2" fontId="0" fillId="0" borderId="3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0" fontId="2" fillId="5" borderId="1" xfId="0" applyFont="1" applyFill="1" applyBorder="1" applyAlignment="1">
      <alignment horizontal="left" vertical="center"/>
    </xf>
    <xf numFmtId="0" fontId="3" fillId="5" borderId="1" xfId="0" applyFont="1" applyFill="1" applyBorder="1"/>
    <xf numFmtId="0" fontId="3" fillId="3" borderId="1" xfId="0" applyFont="1" applyFill="1" applyBorder="1"/>
    <xf numFmtId="0" fontId="4" fillId="0" borderId="1" xfId="0" applyFont="1" applyBorder="1"/>
    <xf numFmtId="0" fontId="6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right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0" fillId="0" borderId="0" xfId="0" applyAlignment="1">
      <alignment wrapText="1"/>
    </xf>
    <xf numFmtId="0" fontId="2" fillId="0" borderId="1" xfId="0" applyFont="1" applyBorder="1"/>
    <xf numFmtId="4" fontId="4" fillId="0" borderId="1" xfId="0" applyNumberFormat="1" applyFont="1" applyBorder="1"/>
    <xf numFmtId="0" fontId="6" fillId="0" borderId="0" xfId="0" applyFont="1" applyAlignment="1">
      <alignment horizontal="left" vertical="center"/>
    </xf>
    <xf numFmtId="0" fontId="9" fillId="0" borderId="0" xfId="0" applyFont="1"/>
    <xf numFmtId="0" fontId="10" fillId="0" borderId="0" xfId="0" applyFont="1"/>
    <xf numFmtId="0" fontId="11" fillId="0" borderId="0" xfId="0" applyFont="1"/>
    <xf numFmtId="0" fontId="4" fillId="0" borderId="0" xfId="0" applyFont="1"/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horizontal="left" wrapText="1"/>
    </xf>
    <xf numFmtId="0" fontId="8" fillId="6" borderId="3" xfId="0" applyFont="1" applyFill="1" applyBorder="1" applyAlignment="1">
      <alignment horizontal="center" vertical="center"/>
    </xf>
    <xf numFmtId="0" fontId="5" fillId="6" borderId="4" xfId="0" applyFont="1" applyFill="1" applyBorder="1" applyAlignment="1">
      <alignment horizontal="center" vertical="center"/>
    </xf>
    <xf numFmtId="0" fontId="5" fillId="6" borderId="5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/>
    </xf>
    <xf numFmtId="2" fontId="1" fillId="0" borderId="3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4" fontId="4" fillId="3" borderId="1" xfId="0" applyNumberFormat="1" applyFont="1" applyFill="1" applyBorder="1" applyAlignment="1">
      <alignment horizontal="center"/>
    </xf>
    <xf numFmtId="4" fontId="4" fillId="0" borderId="1" xfId="0" applyNumberFormat="1" applyFont="1" applyBorder="1" applyAlignment="1">
      <alignment horizontal="center"/>
    </xf>
    <xf numFmtId="4" fontId="1" fillId="0" borderId="1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9" defaultPivotStyle="PivotStyleLight16"/>
  <colors>
    <mruColors>
      <color rgb="FF97CBFF"/>
      <color rgb="FF00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9"/>
  <sheetViews>
    <sheetView tabSelected="1" topLeftCell="A55" zoomScale="130" zoomScaleNormal="130" workbookViewId="0">
      <selection activeCell="G68" sqref="G68"/>
    </sheetView>
  </sheetViews>
  <sheetFormatPr defaultRowHeight="14.5" x14ac:dyDescent="0.35"/>
  <cols>
    <col min="1" max="1" width="2.54296875" customWidth="1"/>
    <col min="2" max="2" width="37.26953125" customWidth="1"/>
    <col min="3" max="3" width="11.81640625" customWidth="1"/>
    <col min="4" max="4" width="15.1796875" customWidth="1"/>
    <col min="5" max="5" width="15.54296875" customWidth="1"/>
    <col min="6" max="6" width="14.1796875" customWidth="1"/>
    <col min="7" max="7" width="15.54296875" customWidth="1"/>
  </cols>
  <sheetData>
    <row r="1" spans="1:9" x14ac:dyDescent="0.35">
      <c r="A1" s="42" t="s">
        <v>33</v>
      </c>
      <c r="B1" s="42"/>
      <c r="C1" s="29"/>
      <c r="D1" s="29"/>
      <c r="E1" s="29"/>
      <c r="F1" s="29"/>
      <c r="G1" s="30"/>
      <c r="H1" s="31"/>
      <c r="I1" s="31" t="s">
        <v>37</v>
      </c>
    </row>
    <row r="2" spans="1:9" x14ac:dyDescent="0.35">
      <c r="A2" s="43" t="s">
        <v>34</v>
      </c>
      <c r="B2" s="43"/>
      <c r="C2" s="32"/>
      <c r="D2" s="32"/>
      <c r="E2" s="33"/>
      <c r="F2" s="33"/>
      <c r="G2" s="33"/>
    </row>
    <row r="3" spans="1:9" x14ac:dyDescent="0.35">
      <c r="A3" s="43" t="s">
        <v>35</v>
      </c>
      <c r="B3" s="43"/>
      <c r="C3" s="32"/>
      <c r="D3" s="32"/>
      <c r="E3" s="33"/>
      <c r="F3" s="33"/>
      <c r="G3" s="33"/>
    </row>
    <row r="4" spans="1:9" ht="9" customHeight="1" x14ac:dyDescent="0.35">
      <c r="A4" s="37"/>
      <c r="B4" s="37"/>
      <c r="C4" s="32"/>
      <c r="D4" s="32"/>
      <c r="E4" s="33"/>
      <c r="F4" s="33"/>
      <c r="G4" s="33"/>
    </row>
    <row r="5" spans="1:9" x14ac:dyDescent="0.35">
      <c r="A5" s="45" t="s">
        <v>39</v>
      </c>
      <c r="B5" s="46"/>
      <c r="C5" s="46"/>
      <c r="D5" s="46"/>
      <c r="E5" s="46"/>
      <c r="F5" s="46"/>
      <c r="G5" s="46"/>
      <c r="H5" s="46"/>
      <c r="I5" s="47"/>
    </row>
    <row r="6" spans="1:9" ht="10.5" customHeight="1" x14ac:dyDescent="0.35">
      <c r="A6" s="37"/>
      <c r="B6" s="37"/>
      <c r="C6" s="32"/>
      <c r="D6" s="32"/>
      <c r="E6" s="33"/>
      <c r="F6" s="33"/>
      <c r="G6" s="33"/>
    </row>
    <row r="7" spans="1:9" x14ac:dyDescent="0.35">
      <c r="B7" s="1" t="s">
        <v>0</v>
      </c>
      <c r="C7" s="2"/>
      <c r="D7" s="2"/>
      <c r="E7" s="2"/>
      <c r="F7" s="2"/>
      <c r="G7" s="2"/>
    </row>
    <row r="8" spans="1:9" ht="51" customHeight="1" x14ac:dyDescent="0.35">
      <c r="B8" s="9" t="s">
        <v>15</v>
      </c>
      <c r="C8" s="10" t="s">
        <v>9</v>
      </c>
      <c r="D8" s="10" t="s">
        <v>10</v>
      </c>
      <c r="E8" s="10" t="s">
        <v>11</v>
      </c>
      <c r="F8" s="10" t="s">
        <v>12</v>
      </c>
      <c r="G8" s="10" t="s">
        <v>13</v>
      </c>
    </row>
    <row r="9" spans="1:9" x14ac:dyDescent="0.35">
      <c r="B9" s="3"/>
      <c r="C9" s="4">
        <v>1</v>
      </c>
      <c r="D9" s="4">
        <v>2</v>
      </c>
      <c r="E9" s="4" t="s">
        <v>14</v>
      </c>
      <c r="F9" s="4" t="s">
        <v>3</v>
      </c>
      <c r="G9" s="4" t="s">
        <v>4</v>
      </c>
    </row>
    <row r="10" spans="1:9" x14ac:dyDescent="0.35">
      <c r="B10" s="5" t="s">
        <v>1</v>
      </c>
      <c r="C10" s="7">
        <v>0</v>
      </c>
      <c r="D10" s="6">
        <v>0</v>
      </c>
      <c r="E10" s="6">
        <f>C10*D10</f>
        <v>0</v>
      </c>
      <c r="F10" s="6">
        <f>E10*12</f>
        <v>0</v>
      </c>
      <c r="G10" s="6">
        <f>E10*60</f>
        <v>0</v>
      </c>
    </row>
    <row r="11" spans="1:9" x14ac:dyDescent="0.35">
      <c r="B11" s="5" t="s">
        <v>2</v>
      </c>
      <c r="C11" s="7">
        <v>0</v>
      </c>
      <c r="D11" s="6">
        <v>0</v>
      </c>
      <c r="E11" s="6">
        <f>C11*D11</f>
        <v>0</v>
      </c>
      <c r="F11" s="6">
        <f>E11*12</f>
        <v>0</v>
      </c>
      <c r="G11" s="6">
        <f>E11*60</f>
        <v>0</v>
      </c>
    </row>
    <row r="12" spans="1:9" ht="1.5" customHeight="1" x14ac:dyDescent="0.35">
      <c r="B12" s="5"/>
      <c r="C12" s="7"/>
      <c r="D12" s="6"/>
      <c r="E12" s="6"/>
      <c r="F12" s="6"/>
      <c r="G12" s="6"/>
    </row>
    <row r="13" spans="1:9" x14ac:dyDescent="0.35">
      <c r="B13" s="28" t="s">
        <v>7</v>
      </c>
      <c r="C13" s="28"/>
      <c r="D13" s="28"/>
      <c r="E13" s="36">
        <f>E10+E11</f>
        <v>0</v>
      </c>
      <c r="F13" s="36">
        <f>F10+F11</f>
        <v>0</v>
      </c>
      <c r="G13" s="36">
        <f>G10+G11</f>
        <v>0</v>
      </c>
    </row>
    <row r="14" spans="1:9" x14ac:dyDescent="0.35">
      <c r="B14" s="5" t="s">
        <v>8</v>
      </c>
      <c r="C14" s="5"/>
      <c r="D14" s="5"/>
      <c r="E14" s="6">
        <f>E13*1.22</f>
        <v>0</v>
      </c>
      <c r="F14" s="6">
        <f t="shared" ref="F14:G14" si="0">F13*1.22</f>
        <v>0</v>
      </c>
      <c r="G14" s="6">
        <f t="shared" si="0"/>
        <v>0</v>
      </c>
    </row>
    <row r="15" spans="1:9" ht="7" customHeight="1" x14ac:dyDescent="0.35">
      <c r="B15" s="2"/>
      <c r="C15" s="2"/>
      <c r="D15" s="2"/>
      <c r="E15" s="13"/>
      <c r="F15" s="13"/>
      <c r="G15" s="13"/>
    </row>
    <row r="16" spans="1:9" x14ac:dyDescent="0.35">
      <c r="B16" s="14" t="s">
        <v>20</v>
      </c>
      <c r="C16" s="2"/>
      <c r="D16" s="2"/>
      <c r="E16" s="13"/>
      <c r="F16" s="13"/>
      <c r="G16" s="13"/>
    </row>
    <row r="17" spans="2:10" x14ac:dyDescent="0.35">
      <c r="B17" s="14" t="s">
        <v>46</v>
      </c>
      <c r="C17" s="2"/>
      <c r="D17" s="2"/>
      <c r="E17" s="13"/>
      <c r="F17" s="13"/>
      <c r="G17" s="13"/>
    </row>
    <row r="18" spans="2:10" x14ac:dyDescent="0.35">
      <c r="B18" s="14" t="s">
        <v>47</v>
      </c>
      <c r="C18" s="2"/>
      <c r="D18" s="2"/>
      <c r="E18" s="13"/>
      <c r="F18" s="13"/>
      <c r="G18" s="13"/>
    </row>
    <row r="19" spans="2:10" x14ac:dyDescent="0.35">
      <c r="B19" s="14" t="s">
        <v>49</v>
      </c>
      <c r="C19" s="2"/>
      <c r="D19" s="2"/>
      <c r="E19" s="13"/>
      <c r="F19" s="13"/>
      <c r="G19" s="13"/>
    </row>
    <row r="20" spans="2:10" x14ac:dyDescent="0.35">
      <c r="B20" s="14" t="s">
        <v>48</v>
      </c>
      <c r="C20" s="2"/>
      <c r="D20" s="2"/>
      <c r="E20" s="13"/>
      <c r="F20" s="13"/>
      <c r="G20" s="13"/>
    </row>
    <row r="21" spans="2:10" x14ac:dyDescent="0.35">
      <c r="B21" s="2"/>
      <c r="C21" s="2"/>
      <c r="D21" s="2"/>
      <c r="E21" s="2"/>
      <c r="F21" s="2"/>
      <c r="G21" s="2"/>
    </row>
    <row r="22" spans="2:10" x14ac:dyDescent="0.35">
      <c r="B22" s="1" t="s">
        <v>16</v>
      </c>
      <c r="C22" s="2"/>
      <c r="D22" s="2"/>
      <c r="E22" s="2"/>
      <c r="F22" s="2"/>
      <c r="G22" s="2"/>
      <c r="J22" s="8"/>
    </row>
    <row r="23" spans="2:10" ht="65.5" customHeight="1" x14ac:dyDescent="0.35">
      <c r="B23" s="11" t="s">
        <v>15</v>
      </c>
      <c r="C23" s="12" t="s">
        <v>36</v>
      </c>
      <c r="D23" s="10" t="s">
        <v>18</v>
      </c>
      <c r="E23" s="10" t="s">
        <v>17</v>
      </c>
      <c r="F23" s="10" t="s">
        <v>19</v>
      </c>
      <c r="G23" s="10" t="s">
        <v>44</v>
      </c>
    </row>
    <row r="24" spans="2:10" x14ac:dyDescent="0.35">
      <c r="B24" s="3"/>
      <c r="C24" s="4">
        <v>1</v>
      </c>
      <c r="D24" s="4">
        <v>2</v>
      </c>
      <c r="E24" s="4" t="s">
        <v>14</v>
      </c>
      <c r="F24" s="4" t="s">
        <v>3</v>
      </c>
      <c r="G24" s="4" t="s">
        <v>4</v>
      </c>
    </row>
    <row r="25" spans="2:10" x14ac:dyDescent="0.35">
      <c r="B25" s="5" t="s">
        <v>1</v>
      </c>
      <c r="C25" s="7">
        <v>0</v>
      </c>
      <c r="D25" s="6">
        <v>0</v>
      </c>
      <c r="E25" s="6">
        <f>C25*D25</f>
        <v>0</v>
      </c>
      <c r="F25" s="6">
        <f>E25*12</f>
        <v>0</v>
      </c>
      <c r="G25" s="6">
        <f>E25*60</f>
        <v>0</v>
      </c>
    </row>
    <row r="26" spans="2:10" x14ac:dyDescent="0.35">
      <c r="B26" s="5" t="s">
        <v>2</v>
      </c>
      <c r="C26" s="7">
        <v>0</v>
      </c>
      <c r="D26" s="6">
        <v>0</v>
      </c>
      <c r="E26" s="6">
        <f>C26*D26</f>
        <v>0</v>
      </c>
      <c r="F26" s="6">
        <f>E26*12</f>
        <v>0</v>
      </c>
      <c r="G26" s="6">
        <f>E26*60</f>
        <v>0</v>
      </c>
    </row>
    <row r="27" spans="2:10" ht="1.5" customHeight="1" x14ac:dyDescent="0.35">
      <c r="B27" s="5"/>
      <c r="C27" s="7"/>
      <c r="D27" s="6"/>
      <c r="E27" s="6"/>
      <c r="F27" s="6"/>
      <c r="G27" s="6"/>
    </row>
    <row r="28" spans="2:10" x14ac:dyDescent="0.35">
      <c r="B28" s="28" t="s">
        <v>7</v>
      </c>
      <c r="C28" s="5"/>
      <c r="D28" s="5"/>
      <c r="E28" s="36">
        <f>E25+E26</f>
        <v>0</v>
      </c>
      <c r="F28" s="36">
        <f t="shared" ref="F28" si="1">F25+F26</f>
        <v>0</v>
      </c>
      <c r="G28" s="36">
        <f>G25+G26</f>
        <v>0</v>
      </c>
    </row>
    <row r="29" spans="2:10" x14ac:dyDescent="0.35">
      <c r="B29" s="5" t="s">
        <v>8</v>
      </c>
      <c r="C29" s="5"/>
      <c r="D29" s="5"/>
      <c r="E29" s="6">
        <f>E28*1.22</f>
        <v>0</v>
      </c>
      <c r="F29" s="6">
        <f t="shared" ref="F29:G29" si="2">F28*1.22</f>
        <v>0</v>
      </c>
      <c r="G29" s="6">
        <f t="shared" si="2"/>
        <v>0</v>
      </c>
    </row>
    <row r="30" spans="2:10" ht="7.5" customHeight="1" x14ac:dyDescent="0.35">
      <c r="B30" s="2"/>
      <c r="C30" s="2"/>
      <c r="D30" s="2"/>
      <c r="E30" s="13"/>
      <c r="F30" s="13"/>
      <c r="G30" s="13"/>
    </row>
    <row r="31" spans="2:10" x14ac:dyDescent="0.35">
      <c r="B31" s="14" t="s">
        <v>20</v>
      </c>
    </row>
    <row r="32" spans="2:10" x14ac:dyDescent="0.35">
      <c r="B32" s="14" t="s">
        <v>51</v>
      </c>
    </row>
    <row r="33" spans="2:5" x14ac:dyDescent="0.35">
      <c r="B33" s="14" t="s">
        <v>50</v>
      </c>
    </row>
    <row r="34" spans="2:5" ht="8.5" customHeight="1" x14ac:dyDescent="0.35">
      <c r="B34" s="14"/>
    </row>
    <row r="35" spans="2:5" x14ac:dyDescent="0.35">
      <c r="B35" s="40" t="s">
        <v>41</v>
      </c>
    </row>
    <row r="36" spans="2:5" ht="52" x14ac:dyDescent="0.35">
      <c r="B36" s="15" t="s">
        <v>21</v>
      </c>
      <c r="C36" s="16" t="s">
        <v>5</v>
      </c>
      <c r="D36" s="16" t="s">
        <v>6</v>
      </c>
      <c r="E36" s="16" t="s">
        <v>25</v>
      </c>
    </row>
    <row r="37" spans="2:5" x14ac:dyDescent="0.35">
      <c r="B37" s="5" t="s">
        <v>22</v>
      </c>
      <c r="C37" s="6">
        <f>E13</f>
        <v>0</v>
      </c>
      <c r="D37" s="6">
        <f>F13</f>
        <v>0</v>
      </c>
      <c r="E37" s="6">
        <f>G13</f>
        <v>0</v>
      </c>
    </row>
    <row r="38" spans="2:5" x14ac:dyDescent="0.35">
      <c r="B38" s="5" t="s">
        <v>23</v>
      </c>
      <c r="C38" s="6">
        <f>E28</f>
        <v>0</v>
      </c>
      <c r="D38" s="6">
        <f>F28</f>
        <v>0</v>
      </c>
      <c r="E38" s="6">
        <f>G28</f>
        <v>0</v>
      </c>
    </row>
    <row r="39" spans="2:5" x14ac:dyDescent="0.35">
      <c r="B39" s="17" t="s">
        <v>7</v>
      </c>
      <c r="C39" s="18">
        <f>C38+C37</f>
        <v>0</v>
      </c>
      <c r="D39" s="18">
        <f>D38+D37</f>
        <v>0</v>
      </c>
      <c r="E39" s="18">
        <f>E38+E37</f>
        <v>0</v>
      </c>
    </row>
    <row r="40" spans="2:5" x14ac:dyDescent="0.35">
      <c r="B40" s="17" t="s">
        <v>24</v>
      </c>
      <c r="C40" s="18">
        <f>C39*0.22</f>
        <v>0</v>
      </c>
      <c r="D40" s="18">
        <f>D39*0.22</f>
        <v>0</v>
      </c>
      <c r="E40" s="18">
        <f>E39*0.22</f>
        <v>0</v>
      </c>
    </row>
    <row r="41" spans="2:5" x14ac:dyDescent="0.35">
      <c r="B41" s="19" t="s">
        <v>8</v>
      </c>
      <c r="C41" s="20">
        <f>C40+C39</f>
        <v>0</v>
      </c>
      <c r="D41" s="20">
        <f>D40+D39</f>
        <v>0</v>
      </c>
      <c r="E41" s="20">
        <f>E40+E39</f>
        <v>0</v>
      </c>
    </row>
    <row r="43" spans="2:5" x14ac:dyDescent="0.35">
      <c r="B43" s="41" t="s">
        <v>43</v>
      </c>
    </row>
    <row r="44" spans="2:5" x14ac:dyDescent="0.35">
      <c r="B44" s="21" t="s">
        <v>21</v>
      </c>
      <c r="C44" s="48" t="s">
        <v>27</v>
      </c>
      <c r="D44" s="48"/>
      <c r="E44" s="48"/>
    </row>
    <row r="45" spans="2:5" x14ac:dyDescent="0.35">
      <c r="B45" s="5" t="s">
        <v>40</v>
      </c>
      <c r="C45" s="49">
        <v>0</v>
      </c>
      <c r="D45" s="49"/>
      <c r="E45" s="49"/>
    </row>
    <row r="46" spans="2:5" ht="3" customHeight="1" x14ac:dyDescent="0.35">
      <c r="B46" s="5"/>
      <c r="C46" s="22"/>
      <c r="D46" s="23"/>
      <c r="E46" s="24"/>
    </row>
    <row r="47" spans="2:5" x14ac:dyDescent="0.35">
      <c r="B47" s="35" t="s">
        <v>7</v>
      </c>
      <c r="C47" s="50">
        <f>C45</f>
        <v>0</v>
      </c>
      <c r="D47" s="51"/>
      <c r="E47" s="52"/>
    </row>
    <row r="48" spans="2:5" ht="7" customHeight="1" x14ac:dyDescent="0.35"/>
    <row r="49" spans="1:9" x14ac:dyDescent="0.35">
      <c r="B49" s="14" t="s">
        <v>20</v>
      </c>
    </row>
    <row r="50" spans="1:9" x14ac:dyDescent="0.35">
      <c r="B50" s="14" t="s">
        <v>45</v>
      </c>
    </row>
    <row r="51" spans="1:9" ht="26" customHeight="1" x14ac:dyDescent="0.35">
      <c r="B51" s="44" t="s">
        <v>42</v>
      </c>
      <c r="C51" s="44"/>
      <c r="D51" s="44"/>
      <c r="E51" s="44"/>
      <c r="F51" s="44"/>
      <c r="G51" s="44"/>
      <c r="H51" s="44"/>
      <c r="I51" s="44"/>
    </row>
    <row r="52" spans="1:9" x14ac:dyDescent="0.35">
      <c r="B52" s="34"/>
      <c r="C52" s="34"/>
      <c r="D52" s="34"/>
      <c r="E52" s="34"/>
      <c r="F52" s="34"/>
      <c r="G52" s="34"/>
      <c r="H52" s="34"/>
      <c r="I52" s="34"/>
    </row>
    <row r="53" spans="1:9" x14ac:dyDescent="0.35">
      <c r="B53" s="1" t="s">
        <v>52</v>
      </c>
    </row>
    <row r="54" spans="1:9" x14ac:dyDescent="0.35">
      <c r="B54" s="21" t="s">
        <v>21</v>
      </c>
      <c r="C54" s="48" t="s">
        <v>28</v>
      </c>
      <c r="D54" s="48"/>
      <c r="E54" s="48"/>
    </row>
    <row r="55" spans="1:9" x14ac:dyDescent="0.35">
      <c r="B55" s="5" t="s">
        <v>1</v>
      </c>
      <c r="C55" s="49">
        <v>0</v>
      </c>
      <c r="D55" s="49"/>
      <c r="E55" s="49"/>
    </row>
    <row r="56" spans="1:9" x14ac:dyDescent="0.35">
      <c r="B56" s="5" t="s">
        <v>2</v>
      </c>
      <c r="C56" s="49">
        <v>0</v>
      </c>
      <c r="D56" s="49"/>
      <c r="E56" s="49"/>
    </row>
    <row r="57" spans="1:9" ht="3" customHeight="1" x14ac:dyDescent="0.35">
      <c r="B57" s="5"/>
      <c r="C57" s="56"/>
      <c r="D57" s="57"/>
      <c r="E57" s="58"/>
    </row>
    <row r="58" spans="1:9" x14ac:dyDescent="0.35">
      <c r="B58" s="28" t="s">
        <v>7</v>
      </c>
      <c r="C58" s="55"/>
      <c r="D58" s="55"/>
      <c r="E58" s="55"/>
    </row>
    <row r="59" spans="1:9" ht="6" customHeight="1" x14ac:dyDescent="0.35"/>
    <row r="60" spans="1:9" x14ac:dyDescent="0.35">
      <c r="B60" s="14" t="s">
        <v>20</v>
      </c>
    </row>
    <row r="61" spans="1:9" x14ac:dyDescent="0.35">
      <c r="B61" s="14" t="s">
        <v>26</v>
      </c>
    </row>
    <row r="63" spans="1:9" x14ac:dyDescent="0.35">
      <c r="B63" s="38" t="s">
        <v>38</v>
      </c>
      <c r="C63" s="39"/>
      <c r="D63" s="39"/>
      <c r="E63" s="39"/>
      <c r="F63" s="39"/>
      <c r="G63" s="39"/>
      <c r="H63" s="39"/>
      <c r="I63" s="39"/>
    </row>
    <row r="64" spans="1:9" x14ac:dyDescent="0.35">
      <c r="A64" s="26"/>
      <c r="B64" s="25" t="s">
        <v>21</v>
      </c>
      <c r="C64" s="59" t="s">
        <v>27</v>
      </c>
      <c r="D64" s="59"/>
      <c r="E64" s="59"/>
    </row>
    <row r="65" spans="1:5" x14ac:dyDescent="0.35">
      <c r="A65" s="5" t="s">
        <v>29</v>
      </c>
      <c r="B65" s="27" t="s">
        <v>22</v>
      </c>
      <c r="C65" s="53">
        <f>G13</f>
        <v>0</v>
      </c>
      <c r="D65" s="53"/>
      <c r="E65" s="53"/>
    </row>
    <row r="66" spans="1:5" x14ac:dyDescent="0.35">
      <c r="A66" s="5" t="s">
        <v>30</v>
      </c>
      <c r="B66" s="27" t="s">
        <v>23</v>
      </c>
      <c r="C66" s="53">
        <f>G28</f>
        <v>0</v>
      </c>
      <c r="D66" s="53"/>
      <c r="E66" s="53"/>
    </row>
    <row r="67" spans="1:5" x14ac:dyDescent="0.35">
      <c r="A67" s="5" t="s">
        <v>31</v>
      </c>
      <c r="B67" s="27" t="s">
        <v>40</v>
      </c>
      <c r="C67" s="53">
        <f>C47</f>
        <v>0</v>
      </c>
      <c r="D67" s="53"/>
      <c r="E67" s="53"/>
    </row>
    <row r="68" spans="1:5" x14ac:dyDescent="0.35">
      <c r="A68" s="5" t="s">
        <v>32</v>
      </c>
      <c r="B68" s="27" t="s">
        <v>53</v>
      </c>
      <c r="C68" s="53">
        <f>C58</f>
        <v>0</v>
      </c>
      <c r="D68" s="53"/>
      <c r="E68" s="53"/>
    </row>
    <row r="69" spans="1:5" x14ac:dyDescent="0.35">
      <c r="B69" s="28" t="s">
        <v>7</v>
      </c>
      <c r="C69" s="54">
        <f>C65+C66+C67+C68</f>
        <v>0</v>
      </c>
      <c r="D69" s="54"/>
      <c r="E69" s="54"/>
    </row>
  </sheetData>
  <mergeCells count="19">
    <mergeCell ref="C54:E54"/>
    <mergeCell ref="C55:E55"/>
    <mergeCell ref="C56:E56"/>
    <mergeCell ref="C68:E68"/>
    <mergeCell ref="C69:E69"/>
    <mergeCell ref="C58:E58"/>
    <mergeCell ref="C57:E57"/>
    <mergeCell ref="C64:E64"/>
    <mergeCell ref="C65:E65"/>
    <mergeCell ref="C67:E67"/>
    <mergeCell ref="C66:E66"/>
    <mergeCell ref="A1:B1"/>
    <mergeCell ref="A2:B2"/>
    <mergeCell ref="A3:B3"/>
    <mergeCell ref="B51:I51"/>
    <mergeCell ref="A5:I5"/>
    <mergeCell ref="C44:E44"/>
    <mergeCell ref="C45:E45"/>
    <mergeCell ref="C47:E47"/>
  </mergeCells>
  <pageMargins left="0.75" right="0.75" top="1" bottom="1" header="0.5" footer="0.5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Predračun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Igor PIGAC</cp:lastModifiedBy>
  <cp:lastPrinted>2026-07-31T08:53:10Z</cp:lastPrinted>
  <dcterms:created xsi:type="dcterms:W3CDTF">2026-07-30T16:06:52Z</dcterms:created>
  <dcterms:modified xsi:type="dcterms:W3CDTF">2026-07-31T09:18:48Z</dcterms:modified>
</cp:coreProperties>
</file>